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pain\"/>
    </mc:Choice>
  </mc:AlternateContent>
  <xr:revisionPtr revIDLastSave="0" documentId="13_ncr:1_{B43CE7C7-CB9C-491B-A81A-5D293C59E50E}"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2" activeTab="3"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tc={1C1B3BEC-DF6D-450C-8B34-98025CC85EAE}</author>
    <author>tc={29CD3E05-1405-46A5-BA0D-3886FC83DCE3}</author>
    <author>tc={D6169D2F-B070-4768-AECE-9642258431BC}</author>
    <author>tc={A70B1954-E237-4B0E-9D28-F8D630B7051A}</author>
    <author>tc={E3114C89-3F2F-4BCC-8908-A178F7C638B5}</author>
    <author>tc={BCD7DA80-80B3-4022-A7F1-EC3BCAC69B35}</author>
    <author>tc={FF4F97EF-D0DC-4F09-AF35-F50F4AB532F5}</author>
    <author>tc={D7A6D8FE-4517-4288-AE82-F1EC2F29B8E3}</author>
  </authors>
  <commentList>
    <comment ref="E17" authorId="0" shapeId="0" xr:uid="{1C1B3BEC-DF6D-450C-8B34-98025CC85EAE}">
      <text>
        <t>[Threaded comment]
Your version of Excel allows you to read this threaded comment; however, any edits to it will get removed if the file is opened in a newer version of Excel. Learn more: https://go.microsoft.com/fwlink/?linkid=870924
Comment:
    We are unable to provide this information with the RPP.</t>
      </text>
    </comment>
    <comment ref="E18" authorId="1" shapeId="0" xr:uid="{29CD3E05-1405-46A5-BA0D-3886FC83DCE3}">
      <text>
        <t>[Threaded comment]
Your version of Excel allows you to read this threaded comment; however, any edits to it will get removed if the file is opened in a newer version of Excel. Learn more: https://go.microsoft.com/fwlink/?linkid=870924
Comment:
    We are unable to provide this information with the RPP.</t>
      </text>
    </comment>
    <comment ref="E19" authorId="2" shapeId="0" xr:uid="{D6169D2F-B070-4768-AECE-9642258431BC}">
      <text>
        <t>[Threaded comment]
Your version of Excel allows you to read this threaded comment; however, any edits to it will get removed if the file is opened in a newer version of Excel. Learn more: https://go.microsoft.com/fwlink/?linkid=870924
Comment:
    We are unable to provide this information with the RPP.</t>
      </text>
    </comment>
    <comment ref="E20" authorId="3" shapeId="0" xr:uid="{A70B1954-E237-4B0E-9D28-F8D630B7051A}">
      <text>
        <t>[Threaded comment]
Your version of Excel allows you to read this threaded comment; however, any edits to it will get removed if the file is opened in a newer version of Excel. Learn more: https://go.microsoft.com/fwlink/?linkid=870924
Comment:
    We are unable to provide this information with the RPP.</t>
      </text>
    </comment>
    <comment ref="E21" authorId="4" shapeId="0" xr:uid="{E3114C89-3F2F-4BCC-8908-A178F7C638B5}">
      <text>
        <t xml:space="preserve">[Threaded comment]
Your version of Excel allows you to read this threaded comment; however, any edits to it will get removed if the file is opened in a newer version of Excel. Learn more: https://go.microsoft.com/fwlink/?linkid=870924
Comment:
    We estimate that bottle in per tourist is equal to bottle out per tourist. Therefore the data will be the same (0).
</t>
      </text>
    </comment>
    <comment ref="E22" authorId="5" shapeId="0" xr:uid="{BCD7DA80-80B3-4022-A7F1-EC3BCAC69B35}">
      <text>
        <t xml:space="preserve">[Threaded comment]
Your version of Excel allows you to read this threaded comment; however, any edits to it will get removed if the file is opened in a newer version of Excel. Learn more: https://go.microsoft.com/fwlink/?linkid=870924
Comment:
    We estimate that bottle in per tourist is equal to bottle out per tourist. Therefore the data will be the same (0).
</t>
      </text>
    </comment>
    <comment ref="E23" authorId="6" shapeId="0" xr:uid="{FF4F97EF-D0DC-4F09-AF35-F50F4AB532F5}">
      <text>
        <t xml:space="preserve">[Threaded comment]
Your version of Excel allows you to read this threaded comment; however, any edits to it will get removed if the file is opened in a newer version of Excel. Learn more: https://go.microsoft.com/fwlink/?linkid=870924
Comment:
    We estimate that bottle in per tourist is equal to bottle out per tourist. Therefore the data will be the same (0).
</t>
      </text>
    </comment>
    <comment ref="E24" authorId="7" shapeId="0" xr:uid="{D7A6D8FE-4517-4288-AE82-F1EC2F29B8E3}">
      <text>
        <t xml:space="preserve">[Threaded comment]
Your version of Excel allows you to read this threaded comment; however, any edits to it will get removed if the file is opened in a newer version of Excel. Learn more: https://go.microsoft.com/fwlink/?linkid=870924
Comment:
    We estimate that bottle in per tourist is equal to bottle out per tourist. Therefore the data will be the same (0).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tc={B81F98DE-786D-4F33-849F-4F17FF1E436F}</author>
    <author>tc={B431BB86-D184-45B9-AD2B-521AFFE00144}</author>
    <author>tc={4C429EB9-91E8-4000-8B89-DD30D5A6A0D2}</author>
    <author>tc={290C0074-1B16-4EC3-A1CB-955376BDBB2D}</author>
  </authors>
  <commentList>
    <comment ref="F12" authorId="0" shapeId="0" xr:uid="{B81F98DE-786D-4F33-849F-4F17FF1E436F}">
      <text>
        <t>[Threaded comment]
Your version of Excel allows you to read this threaded comment; however, any edits to it will get removed if the file is opened in a newer version of Excel. Learn more: https://go.microsoft.com/fwlink/?linkid=870924
Comment:
    DUDA. Podemos poner que se estima la presencia de botellas SUP en recogida separada de residuos (fracción envases) conforme a estudios publicados por el MINISTERIO (El estudio SDDR estima unas cifras de recogida de envases por contenedor amarillo y de estos cuantos son botellas para bebida).
PEDIMOS A ECOEMBES caracterizaciones de las instalaciones públicas de tratamiento.
CREO QUE ESTO SE REFIERE REALMENTE AL CALCULO DE BOTELLAS RESPECTO DE LA CARACTERIZACION DE BASURA….YO PONDRÍA A TODO QUE NO.</t>
      </text>
    </comment>
    <comment ref="E13" authorId="1" shapeId="0" xr:uid="{B431BB86-D184-45B9-AD2B-521AFFE00144}">
      <text>
        <t>[Threaded comment]
Your version of Excel allows you to read this threaded comment; however, any edits to it will get removed if the file is opened in a newer version of Excel. Learn more: https://go.microsoft.com/fwlink/?linkid=870924
Comment:
    Se puede hacer un cotejo con los datos reportados en 2021 así como por otros datos de botellas para bebidas indicados en otros estudios e información de referencia: Estudio SDDR, papers.</t>
      </text>
    </comment>
    <comment ref="F13" authorId="2" shapeId="0" xr:uid="{4C429EB9-91E8-4000-8B89-DD30D5A6A0D2}">
      <text>
        <t>[Threaded comment]
Your version of Excel allows you to read this threaded comment; however, any edits to it will get removed if the file is opened in a newer version of Excel. Learn more: https://go.microsoft.com/fwlink/?linkid=870924
Comment:
    CREO QUE SE REFIERE A ESTIMAR BOTELLAS PUESTAS EN EL MERCADO RESPECTO A LO ENCONTRADO EN LA BASURA. COMO NO ES NUESTRO MÉTODO YO DIRIA A TODO QUE NO.</t>
      </text>
    </comment>
    <comment ref="H13" authorId="3" shapeId="0" xr:uid="{290C0074-1B16-4EC3-A1CB-955376BDBB2D}">
      <text>
        <t>[Threaded comment]
Your version of Excel allows you to read this threaded comment; however, any edits to it will get removed if the file is opened in a newer version of Excel. Learn more: https://go.microsoft.com/fwlink/?linkid=870924
Comment:
    Podemos cotejar el dato de plásticos recuperados de las instalaciones públicas de fracción envases ligaros (plástico total) del año 2021.</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<sst xmlns="http://schemas.openxmlformats.org/spreadsheetml/2006/main" count="623" uniqueCount="283">
  <si>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</si>
  <si>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</si>
  <si>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</si>
  <si>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</si>
  <si>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</si>
  <si>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</si>
  <si>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</si>
  <si>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</si>
  <si>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</si>
  <si>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</si>
  <si>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</si>
  <si>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</si>
  <si>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</si>
  <si>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</si>
  <si>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</si>
  <si>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</si>
  <si>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</si>
  <si>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</si>
  <si>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</si>
  <si>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</si>
  <si>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</si>
  <si>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</si>
  <si>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</si>
  <si>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</si>
  <si>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</si>
  <si>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</si>
  <si>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</si>
  <si>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</si>
  <si>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</si>
  <si>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</si>
  <si>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</si>
  <si>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</si>
  <si>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</si>
  <si>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</si>
  <si>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</si>
  <si>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</si>
  <si>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</si>
  <si>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</si>
  <si>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</si>
  <si>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</si>
  <si>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</si>
  <si>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</si>
  <si>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</si>
  <si>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</si>
  <si>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</si>
  <si>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</si>
  <si>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</si>
  <si>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</si>
  <si>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</si>
  <si>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</si>
  <si>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</si>
  <si>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</si>
  <si>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</si>
  <si>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</si>
  <si>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</si>
  <si>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</si>
  <si>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</si>
  <si>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</si>
  <si>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</si>
  <si>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</si>
  <si>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</si>
  <si>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</si>
  <si>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</si>
  <si>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</si>
  <si>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</si>
  <si>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</si>
  <si>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</si>
  <si>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</si>
  <si>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</si>
  <si>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</si>
  <si>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</si>
  <si>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</si>
  <si>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</si>
  <si>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</si>
  <si>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</si>
  <si>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</si>
  <si>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</si>
  <si>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</si>
  <si>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</si>
  <si>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</si>
  <si>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</si>
  <si>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</si>
  <si>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</si>
  <si>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</si>
  <si>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</si>
  <si>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</si>
  <si>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</si>
  <si>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</si>
  <si>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</si>
  <si>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</si>
  <si>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</si>
  <si>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</si>
  <si>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</si>
  <si>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</si>
  <si>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</si>
  <si>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</si>
  <si>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</si>
  <si>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</si>
  <si>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</si>
  <si>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</si>
  <si>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</si>
  <si>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</si>
  <si>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</si>
  <si>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</si>
  <si>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</si>
  <si>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</si>
  <si>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</si>
  <si>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</si>
  <si>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</si>
  <si>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</si>
  <si>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</si>
  <si>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</si>
  <si>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</si>
  <si>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</si>
  <si>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</si>
  <si>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</si>
  <si>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</si>
  <si>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</si>
  <si>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</si>
  <si>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</si>
  <si>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</si>
  <si>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</si>
  <si>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</si>
  <si>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</si>
  <si>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</si>
  <si>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</si>
  <si>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</si>
  <si>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</si>
  <si>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</si>
  <si>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</si>
  <si>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</si>
  <si>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</si>
  <si>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</si>
  <si>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</si>
  <si>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</si>
  <si>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</si>
  <si>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</si>
  <si>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</si>
  <si>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</si>
  <si>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</si>
  <si>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</si>
  <si>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</si>
  <si>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</si>
  <si>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</si>
  <si>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</si>
  <si>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</si>
  <si>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</si>
  <si>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</si>
  <si>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</si>
  <si>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</si>
  <si>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</si>
  <si>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</si>
  <si>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</si>
  <si>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</si>
  <si>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</si>
  <si>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</si>
  <si>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</si>
  <si>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</si>
  <si>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</si>
  <si>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</si>
  <si>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</si>
  <si>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</si>
  <si>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</si>
  <si>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</si>
  <si>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</si>
  <si>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</si>
  <si>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</si>
  <si>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</si>
  <si>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</si>
  <si>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</si>
  <si>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</si>
  <si>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</si>
  <si>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</si>
  <si>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</si>
  <si>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</si>
  <si>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</si>
  <si>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</si>
  <si>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</si>
  <si>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</si>
  <si>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</si>
  <si>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</si>
  <si>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</si>
  <si>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</si>
  <si>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</si>
  <si>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</si>
  <si>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</si>
  <si>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</si>
  <si>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</si>
  <si>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</si>
  <si>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</si>
  <si>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</si>
  <si>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</si>
  <si>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</si>
  <si>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</si>
  <si>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</si>
  <si>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</si>
  <si>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</si>
  <si>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</si>
  <si>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</si>
  <si>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</si>
  <si>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</si>
  <si>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</si>
  <si>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</si>
  <si>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</si>
  <si>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</si>
  <si>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</si>
  <si>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</si>
  <si>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</si>
  <si>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</si>
  <si>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</si>
  <si>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</si>
  <si>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</si>
  <si>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</si>
  <si>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</si>
  <si>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</si>
  <si>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</si>
  <si>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</si>
  <si>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</si>
  <si>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</si>
  <si>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</si>
  <si>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</si>
  <si>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</si>
  <si>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</si>
  <si>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</si>
  <si>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</si>
  <si>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</si>
  <si>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</si>
  <si>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</si>
  <si>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</si>
  <si>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</si>
  <si>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</si>
  <si>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</si>
  <si>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</si>
  <si>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</si>
  <si>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</si>
  <si>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</si>
  <si>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</si>
  <si>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</si>
  <si>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</si>
  <si>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</si>
  <si>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</si>
  <si>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</si>
  <si>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</si>
  <si>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</si>
  <si>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</si>
  <si>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</si>
  <si>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</si>
  <si>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</si>
  <si>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</si>
  <si>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</si>
  <si>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</si>
  <si>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</si>
  <si>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</si>
  <si>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</si>
  <si>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</si>
  <si>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</si>
  <si>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</si>
  <si>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</si>
  <si>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</si>
  <si>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No data available</t>
  </si>
  <si>
    <t xml:space="preserve">Ministry for the Ecological Transition and the Demographic Challenge </t>
  </si>
  <si>
    <t>Management, maintenance and analysis of data from the Register of Product Producers (packaging section) and analysis of reports on the management of separate packaging collection facilities.</t>
  </si>
  <si>
    <t>ECOEMBES</t>
  </si>
  <si>
    <t>ECOVIDRIO</t>
  </si>
  <si>
    <t>Provision of beverage bottle information by members of the Collective Extended Producer Responsibility System</t>
  </si>
  <si>
    <t>Submission of information on plastic packaging recovered after the sorting operation at public sorting facilities for light weight packaging collected separately. Submission of Management Summary Reports of private/complementary collection facilities.</t>
  </si>
  <si>
    <t>Regional Authorities</t>
  </si>
  <si>
    <t xml:space="preserve">Obtaining information on plastics obtained after light weight packaging sorting operations, broken down by polymers. This information has been supplied by the Regional Autorities through the management summary reports of the light weight packaging waste sorting facilities.  </t>
  </si>
  <si>
    <t xml:space="preserve">Obtaining of the summary reports of light weight packaging collection facilities, separate collection fraction, which carry out private and/or complementary collections, other than those carried out by Local Entities. Analysis and filtering of the information by the Ministry. </t>
  </si>
  <si>
    <t>With the information on plastic polymers collected after sorting, an estimate is made of the quantity of bottles collected separately through the percentage of bottles with respect to their total material (plastic polymer) for all household packaging placed on the market. Data obtained from the Register of Product Producers.</t>
  </si>
  <si>
    <t>Analysis of the reports of light weight packaging collection facilities through private and/or complementary collections other than those carried out by Local Entities. Selection only of entries whose origin is compatible with the generation of packaging waste assimilable to household waste. Estimation of the plastic recovered after sorting according to the percentage of input of packaging waste assimilable to household waste. With the data obtained for plastic recovered after sorting, estimation of recovered bottles by applying the percentage of SUP bottles with respect to plastic for household packaging. This percentage is obtained from the Register of Product Producers and other studies.</t>
  </si>
  <si>
    <t>The information obtained from the annual reports of the waste managers is contrasted with information from previous years to detect significant variations. If detected, justification or correction is requested as appropriate.”</t>
  </si>
  <si>
    <t xml:space="preserve">All the companies that place plastic beverage bottles on the Spanish market have been monitored so that those that have not reported this typology have been notified. It is also estimated an increase of 2% of the total declared based on the possible fraud of companies that have not declared (value established by ECOEMEBES and several Regional  Communities). </t>
  </si>
  <si>
    <t>Errors were detected due to the declaration in kilograms instead of tons, which implies an overrepresentation. We proceed to analyze data. In the case of errors detected, a notification is sent for correction. After the correction period has elapsed, the results are analyzed again and certain data are purified if they have not been corrected and we consider it to be an error.</t>
  </si>
  <si>
    <t>Electronic procedure (RPP) with the obligation to report the information.</t>
  </si>
  <si>
    <t>1. Overreport detection.
2. Under report detection.
3. Compare of SRAP declaration data.
4. Detection of SUP bottle declarations using another type of packaging.
5. Detection of product producers who have not made a declaration. 
6. Elimination of duplicate data.
7. Fraud estimation.</t>
  </si>
  <si>
    <t xml:space="preserve">Data is cross-checked with producers adhering to the systems to detect companies that have not reported bottles in the Product Producers Register. </t>
  </si>
  <si>
    <t>Errors can be assumed regarding the percentage of SUP bottles to plastic polymer. In this case, a percentage range will be used. Also, a high percentage declared by SRAP for separate/complementary collections is highlighted. It is decided to use data from the RPP and other sources and to use a given range.</t>
  </si>
  <si>
    <t xml:space="preserve">For beverage bottles PoM, data are contrasted with the information required from the SCRAPS of domestic packaging. In case of significant discrepancies, a request has been made to the product producer.
The amount of SUP bottles collected separately is adjusted by applying the percentage of SUP bottles with respect to the main plastic polymer (PET or HDPE) or SUP bottles with respect to the total amount of plastics placed on the market. Information from the Register of Product Producers and other studies.
In addition, the amount of the specific polymer is adjusted by subtracting the possible unsuitability of the bale of sorted material. The percentage of unsuitable material is obtained from the technical specifications established by ECOEMEBES for the sorting plants. </t>
  </si>
  <si>
    <t>For PoM bottles, data are compared with the information required from the SCRAPS for household packaging. In case of significant discrepancies, a request is made to the product producer. 
For bottles collected separately, in the case of public facilities, the plastics data is compared with data indicated in the reports. In the case of private/complementary collection facilities, the PET and HDPE plastic data indicated by ECOEMEBES are compared with the analysis of the waste management reports of these facilities.</t>
  </si>
  <si>
    <t>A check of the data in previous years has been carried out to verify that the data are consistent. If significant variations were detected, additional information was requested from the facility's waste manager for justification or correction.</t>
  </si>
  <si>
    <t>Web RPP Ministry for the Ecological Transition and the Demographic Challenge: www.miteco.gob.es/es/calidad-y-evaluacion-ambiental/temas/prevencion-y-gestion-residuos/flujos/envases/registro-productores-producto-seccion-envases.html</t>
  </si>
  <si>
    <t>The Ministry proceeded to analyze the data on incoming lightweight packaging waste and outgoing recovered plastics following sorting operations at each treatment facility. This data was then compared with the corresponding figures for the years 2021 and 2022. In cases where significant variations were detected, the Ministry for the Ecological Transition and the Demographic Challenge (MITECO) requested clarifications from the relevant autonomous community where the facility was located. The purpose was to present the results of the analysis and seek further information to justify these variations.
In response to the information requests, the following reasons were provided to explain the significant variations:
- There was an incorrect data entry (either in the 2021, 2022, or 2023 records), and the correct data was submitted, proceeding with its correction.
-The increase in incoming waste at the sorting facility and/or in recovered plastics following sorting operations was justified by a rise in the registered population and/or an increase in the implementation of separate waste collection for packaging (yellow bin).
-Significant variations in incoming waste were attributed to the diversion of waste from one sorting facility to another within the same autonomous community.
-Significant variations in outgoing recovered plastic were explained by the presence of classified plastic waste that remained stored in 2021 and was transferred to other treatment facilities in 2022, reflected in that year’s report.
-Significant variations in the inflow and outflow of classified plastics were justified by the lifting of restrictions imposed during the COVID-19 health crisis in 2020 and 2021.
-Significant variations in the outflow of classified plastics were attributed to operational changes at the plant, including investments and improvements in material recovery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</si>
</sst>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Spain " id="{047E85AE-B79C-4D81-A603-9EA52E110ACA}" userId="Spain " providerId="None"/>
  <person displayName="ROETTGERDING Julia (ENV)" id="{7B58126C-35C7-416B-A897-4D73DC548A37}" userId="S::Julia.ROETTGERDING@ec.europa.eu::df510a3b-4e80-4c0a-8505-bcb02a030399" providerId="AD"/>
  <person displayName="ANDREA GALLEGO MARTIN" id="{AFCE9F0B-CCA6-4EE2-A00D-5E3052A1DFC7}" userId="S::agalleg7_tragsa.es#ext#@miteco.onmicrosoft.com::8b231058-baf7-407e-af9c-4490f135810f"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17" dT="2024-06-14T08:41:40.87" personId="{047E85AE-B79C-4D81-A603-9EA52E110ACA}" id="{1C1B3BEC-DF6D-450C-8B34-98025CC85EAE}">
    <text>We are unable to provide this information with the RPP.</text>
  </threadedComment>
  <threadedComment ref="E18" dT="2024-06-14T08:41:40.87" personId="{047E85AE-B79C-4D81-A603-9EA52E110ACA}" id="{29CD3E05-1405-46A5-BA0D-3886FC83DCE3}">
    <text>We are unable to provide this information with the RPP.</text>
  </threadedComment>
  <threadedComment ref="E19" dT="2024-06-14T08:41:40.87" personId="{047E85AE-B79C-4D81-A603-9EA52E110ACA}" id="{D6169D2F-B070-4768-AECE-9642258431BC}">
    <text>We are unable to provide this information with the RPP.</text>
  </threadedComment>
  <threadedComment ref="E20" dT="2024-06-14T08:41:40.87" personId="{047E85AE-B79C-4D81-A603-9EA52E110ACA}" id="{A70B1954-E237-4B0E-9D28-F8D630B7051A}">
    <text>We are unable to provide this information with the RPP.</text>
  </threadedComment>
  <threadedComment ref="E21" dT="2024-06-14T07:29:30.79" personId="{047E85AE-B79C-4D81-A603-9EA52E110ACA}" id="{E3114C89-3F2F-4BCC-8908-A178F7C638B5}">
    <text xml:space="preserve">We estimate that bottle in per tourist is equal to bottle out per tourist. Therefore the data will be the same (0).
</text>
  </threadedComment>
  <threadedComment ref="E22" dT="2024-06-14T07:29:30.79" personId="{047E85AE-B79C-4D81-A603-9EA52E110ACA}" id="{BCD7DA80-80B3-4022-A7F1-EC3BCAC69B35}">
    <text xml:space="preserve">We estimate that bottle in per tourist is equal to bottle out per tourist. Therefore the data will be the same (0).
</text>
  </threadedComment>
  <threadedComment ref="E23" dT="2024-06-14T07:29:30.79" personId="{047E85AE-B79C-4D81-A603-9EA52E110ACA}" id="{FF4F97EF-D0DC-4F09-AF35-F50F4AB532F5}">
    <text xml:space="preserve">We estimate that bottle in per tourist is equal to bottle out per tourist. Therefore the data will be the same (0).
</text>
  </threadedComment>
  <threadedComment ref="E24" dT="2024-06-14T07:29:30.79" personId="{047E85AE-B79C-4D81-A603-9EA52E110ACA}" id="{D7A6D8FE-4517-4288-AE82-F1EC2F29B8E3}">
    <text xml:space="preserve">We estimate that bottle in per tourist is equal to bottle out per tourist. Therefore the data will be the same (0).
</text>
  </threadedComment>
</ThreadedComments>
</file>

<file path=xl/threadedComments/threadedComment2.xml><?xml version="1.0" encoding="utf-8"?>
<ThreadedComments xmlns="http://schemas.microsoft.com/office/spreadsheetml/2018/threadedcomments" xmlns:x="http://schemas.openxmlformats.org/spreadsheetml/2006/main">
  <threadedComment ref="F12" dT="2024-05-23T11:22:28.69" personId="{AFCE9F0B-CCA6-4EE2-A00D-5E3052A1DFC7}" id="{B81F98DE-786D-4F33-849F-4F17FF1E436F}">
    <text>DUDA. Podemos poner que se estima la presencia de botellas SUP en recogida separada de residuos (fracción envases) conforme a estudios publicados por el MINISTERIO (El estudio SDDR estima unas cifras de recogida de envases por contenedor amarillo y de estos cuantos son botellas para bebida).
PEDIMOS A ECOEMBES caracterizaciones de las instalaciones públicas de tratamiento.
CREO QUE ESTO SE REFIERE REALMENTE AL CALCULO DE BOTELLAS RESPECTO DE LA CARACTERIZACION DE BASURA….YO PONDRÍA A TODO QUE NO.</text>
  </threadedComment>
  <threadedComment ref="E13" dT="2024-05-23T11:21:46.85" personId="{AFCE9F0B-CCA6-4EE2-A00D-5E3052A1DFC7}" id="{B431BB86-D184-45B9-AD2B-521AFFE00144}">
    <text>Se puede hacer un cotejo con los datos reportados en 2021 así como por otros datos de botellas para bebidas indicados en otros estudios e información de referencia: Estudio SDDR, papers.</text>
  </threadedComment>
  <threadedComment ref="F13" dT="2024-05-23T11:22:42.93" personId="{AFCE9F0B-CCA6-4EE2-A00D-5E3052A1DFC7}" id="{4C429EB9-91E8-4000-8B89-DD30D5A6A0D2}">
    <text>CREO QUE SE REFIERE A ESTIMAR BOTELLAS PUESTAS EN EL MERCADO RESPECTO A LO ENCONTRADO EN LA BASURA. COMO NO ES NUESTRO MÉTODO YO DIRIA A TODO QUE NO.</text>
  </threadedComment>
  <threadedComment ref="H13" dT="2024-05-23T11:23:34.08" personId="{AFCE9F0B-CCA6-4EE2-A00D-5E3052A1DFC7}" id="{290C0074-1B16-4EC3-A1CB-955376BDBB2D}">
    <text>Podemos cotejar el dato de plásticos recuperados de las instalaciones públicas de fracción envases ligaros (plástico total) del año 2021.</text>
  </threadedComment>
</ThreadedComments>
</file>

<file path=xl/threadedComments/threadedComment3.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 Id="rId4" Type="http://schemas.microsoft.com/office/2017/10/relationships/threadedComment" Target="../threadedComments/threadedComment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election activeCell="J10" sqref="J10"/>
    </sheetView>
  </sheetViews>
  <sheetFormatPr defaultColWidth="9.1796875" defaultRowHeight="14.5" x14ac:dyDescent="0.35"/>
  <cols>
    <col min="1" max="1" width="8.7265625" style="2"/>
    <col min="2" max="2" width="39" customWidth="1"/>
    <col min="3" max="3" width="182" customWidth="1"/>
  </cols>
  <sheetData>
    <row r="1" spans="1:67" s="2" customFormat="1" x14ac:dyDescent="0.35"/>
    <row r="2" spans="1:67" ht="34.5" customHeight="1" x14ac:dyDescent="0.35">
      <c r="B2" s="176" t="s">
        <v>0</v>
      </c>
      <c r="C2" s="1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7" t="s">
        <v>1</v>
      </c>
      <c r="C3" s="1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8" t="s">
        <v>2</v>
      </c>
      <c r="C4" s="1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9" t="s">
        <v>3</v>
      </c>
      <c r="C6" s="1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3" t="s">
        <v>4</v>
      </c>
      <c r="C7" s="17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9" t="s">
        <v>5</v>
      </c>
      <c r="C9" s="1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3" t="s">
        <v>6</v>
      </c>
      <c r="C10" s="1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5" t="s">
        <v>7</v>
      </c>
      <c r="C12" s="1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opLeftCell="A20" zoomScale="85" zoomScaleNormal="85" workbookViewId="0">
      <selection activeCell="K21" sqref="K21"/>
    </sheetView>
  </sheetViews>
  <sheetFormatPr defaultColWidth="9.1796875"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8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1"/>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7" t="s">
        <v>26</v>
      </c>
      <c r="E5" s="15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237</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0" t="s">
        <v>30</v>
      </c>
      <c r="E10" s="190"/>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8" t="s">
        <v>33</v>
      </c>
      <c r="E13" s="189"/>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2" t="s">
        <v>36</v>
      </c>
      <c r="E14" s="18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Spain</v>
      </c>
      <c r="C15" s="82">
        <f>$E$8</f>
        <v>2023</v>
      </c>
      <c r="D15" s="8" t="s">
        <v>37</v>
      </c>
      <c r="E15" s="57">
        <v>214039</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4" t="s">
        <v>38</v>
      </c>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Spain</v>
      </c>
      <c r="C17" s="82">
        <f t="shared" ref="C17:C25" si="0">$E$8</f>
        <v>2023</v>
      </c>
      <c r="D17" s="8" t="s">
        <v>39</v>
      </c>
      <c r="E17" s="53" t="s">
        <v>259</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Spain</v>
      </c>
      <c r="C18" s="82">
        <f t="shared" si="0"/>
        <v>2023</v>
      </c>
      <c r="D18" s="8" t="s">
        <v>40</v>
      </c>
      <c r="E18" s="53" t="s">
        <v>259</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Spain</v>
      </c>
      <c r="C19" s="82">
        <f t="shared" si="0"/>
        <v>2023</v>
      </c>
      <c r="D19" s="8" t="s">
        <v>41</v>
      </c>
      <c r="E19" s="53" t="s">
        <v>259</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Spain</v>
      </c>
      <c r="C20" s="82">
        <f t="shared" si="0"/>
        <v>2023</v>
      </c>
      <c r="D20" s="8" t="s">
        <v>42</v>
      </c>
      <c r="E20" s="53" t="s">
        <v>259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Spain</v>
      </c>
      <c r="C21" s="82">
        <f t="shared" si="0"/>
        <v>2023</v>
      </c>
      <c r="D21" s="8" t="s">
        <v>43</v>
      </c>
      <c r="E21" s="53">
        <v>0</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Spain</v>
      </c>
      <c r="C22" s="82">
        <f t="shared" si="0"/>
        <v>2023</v>
      </c>
      <c r="D22" s="8" t="s">
        <v>44</v>
      </c>
      <c r="E22" s="53">
        <v>0</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Spain</v>
      </c>
      <c r="C23" s="82">
        <f t="shared" si="0"/>
        <v>2023</v>
      </c>
      <c r="D23" s="8" t="s">
        <v>45</v>
      </c>
      <c r="E23" s="53">
        <v>0</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Spain</v>
      </c>
      <c r="C24" s="82">
        <f t="shared" si="0"/>
        <v>2023</v>
      </c>
      <c r="D24" s="8" t="s">
        <v>46</v>
      </c>
      <c r="E24" s="53">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Spain</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8" t="s">
        <v>48</v>
      </c>
      <c r="E27" s="189"/>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6" t="s">
        <v>49</v>
      </c>
      <c r="E28" s="18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Spain</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Spain</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Spain</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Spain</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12" sqref="E12"/>
    </sheetView>
  </sheetViews>
  <sheetFormatPr defaultColWidth="9.1796875"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4" t="s">
        <v>55</v>
      </c>
      <c r="E5" s="19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3" t="s">
        <v>56</v>
      </c>
      <c r="E7" s="183"/>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Spain</v>
      </c>
      <c r="C8" s="83">
        <f>'SUP bottles-PoM'!$E$8</f>
        <v>2023</v>
      </c>
      <c r="D8" s="8" t="s">
        <v>57</v>
      </c>
      <c r="E8" s="42"/>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Spain</v>
      </c>
      <c r="C9" s="82">
        <f>'SUP bottles-PoM'!$E$8</f>
        <v>2023</v>
      </c>
      <c r="D9" s="8" t="s">
        <v>58</v>
      </c>
      <c r="E9" s="42">
        <v>88499</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workbookViewId="0">
      <selection activeCell="E10" sqref="E10:E12"/>
    </sheetView>
  </sheetViews>
  <sheetFormatPr defaultColWidth="9.1796875"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8" t="s">
        <v>59</v>
      </c>
      <c r="E5" s="19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1" t="s">
        <v>60</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Spain</v>
      </c>
      <c r="C8" s="82">
        <f>'SUP bottles-PoM'!$E$8</f>
        <v>2023</v>
      </c>
      <c r="D8" s="8" t="s">
        <v>61</v>
      </c>
      <c r="E8" s="79" t="str">
        <f>IF('SUP bottles-PoM'!$E$7="&lt; Please select &gt;","&lt; Please  selected in sheet SUP bottles-PoM &gt;",'SUP bottles-PoM'!$E$7)</f>
        <v>Spain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29.5" thickBot="1" x14ac:dyDescent="0.4">
      <c r="A9" s="54"/>
      <c r="B9" s="79" t="str">
        <f>IF('SUP bottles-PoM'!$E$7="&lt; Please select &gt;","&lt; Not selected &gt;",'SUP bottles-PoM'!$E$7)</f>
        <v>Spain</v>
      </c>
      <c r="C9" s="82">
        <f>'SUP bottles-PoM'!$E$8</f>
        <v>2023</v>
      </c>
      <c r="D9" s="8" t="s">
        <v>62</v>
      </c>
      <c r="E9" s="46" t="s">
        <v>260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Spain</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Spain</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Spain</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Spain</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Spain</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Spain</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Spain</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7" t="s">
        <v>70</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73" thickBot="1" x14ac:dyDescent="0.4">
      <c r="A20" s="54"/>
      <c r="B20" s="79" t="str">
        <f>IF('SUP bottles-PoM'!$E$7="&lt; Please select &gt;","&lt; Not selected &gt;",'SUP bottles-PoM'!$E$7)</f>
        <v>Spain</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44" thickBot="1" x14ac:dyDescent="0.4">
      <c r="A21" s="54"/>
      <c r="B21" s="79" t="str">
        <f>IF('SUP bottles-PoM'!$E$7="&lt; Please select &gt;","&lt; Not selected &gt;",'SUP bottles-PoM'!$E$7)</f>
        <v>Spain</v>
      </c>
      <c r="C21" s="82">
        <f>'SUP bottles-PoM'!$E$8</f>
        <v>2023</v>
      </c>
      <c r="D21" s="48" t="s">
        <v>262</v>
      </c>
      <c r="E21" s="48" t="s">
        <v>264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44" thickBot="1" x14ac:dyDescent="0.4">
      <c r="A22" s="54"/>
      <c r="B22" s="79" t="str">
        <f>IF('SUP bottles-PoM'!$E$7="&lt; Please select &gt;","&lt; Not selected &gt;",'SUP bottles-PoM'!$E$7)</f>
        <v>Spain</v>
      </c>
      <c r="C22" s="82">
        <f>'SUP bottles-PoM'!$E$8</f>
        <v>2023</v>
      </c>
      <c r="D22" s="48" t="s">
        <v>263</v>
      </c>
      <c r="E22" s="48" t="s">
        <v>264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87.5" thickBot="1" x14ac:dyDescent="0.4">
      <c r="A23" s="54"/>
      <c r="B23" s="79" t="str">
        <f>IF('SUP bottles-PoM'!$E$7="&lt; Please select &gt;","&lt; Not selected &gt;",'SUP bottles-PoM'!$E$7)</f>
        <v>Spain</v>
      </c>
      <c r="C23" s="82">
        <f>'SUP bottles-PoM'!$E$8</f>
        <v>2023</v>
      </c>
      <c r="D23" s="48" t="s">
        <v>266</v>
      </c>
      <c r="E23" s="48" t="s">
        <v>265</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85" zoomScaleNormal="85" workbookViewId="0">
      <selection activeCell="K25" sqref="K25"/>
    </sheetView>
  </sheetViews>
  <sheetFormatPr defaultColWidth="9.1796875"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02" t="s">
        <v>23</v>
      </c>
      <c r="E2" s="151" t="s">
        <v>24</v>
      </c>
      <c r="F2" s="153"/>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02"/>
      <c r="E3" s="154" t="s">
        <v>73</v>
      </c>
      <c r="F3" s="156"/>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7" t="s">
        <v>59</v>
      </c>
      <c r="E5" s="158"/>
      <c r="F5" s="15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03" t="s">
        <v>74</v>
      </c>
      <c r="E7" s="204"/>
      <c r="F7" s="20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0" t="s">
        <v>75</v>
      </c>
      <c r="E8" s="161"/>
      <c r="F8" s="162"/>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1" t="s">
        <v>76</v>
      </c>
      <c r="E9" s="187"/>
      <c r="F9" s="18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69" t="s">
        <v>77</v>
      </c>
      <c r="E10" s="170"/>
      <c r="F10" s="171"/>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Spain</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Spain</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1" t="s">
        <v>82</v>
      </c>
      <c r="E15" s="187"/>
      <c r="F15" s="18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9" t="s">
        <v>83</v>
      </c>
      <c r="E16" s="210"/>
      <c r="F16" s="211"/>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Spain</v>
      </c>
      <c r="C17" s="82">
        <f>'SUP bottles-PoM'!$E$8</f>
        <v>2023</v>
      </c>
      <c r="D17" s="206"/>
      <c r="E17" s="207"/>
      <c r="F17" s="208"/>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Spain</v>
      </c>
      <c r="C18" s="82">
        <f>'SUP bottles-PoM'!$E$8</f>
        <v>2023</v>
      </c>
      <c r="D18" s="206"/>
      <c r="E18" s="207"/>
      <c r="F18" s="208"/>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Spain</v>
      </c>
      <c r="C19" s="82">
        <f>'SUP bottles-PoM'!$E$8</f>
        <v>2023</v>
      </c>
      <c r="D19" s="206"/>
      <c r="E19" s="207"/>
      <c r="F19" s="208"/>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Spain</v>
      </c>
      <c r="C20" s="82">
        <f>'SUP bottles-PoM'!$E$8</f>
        <v>2023</v>
      </c>
      <c r="D20" s="206"/>
      <c r="E20" s="207"/>
      <c r="F20" s="208"/>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Spain</v>
      </c>
      <c r="C21" s="82">
        <f>'SUP bottles-PoM'!$E$8</f>
        <v>2023</v>
      </c>
      <c r="D21" s="206"/>
      <c r="E21" s="207"/>
      <c r="F21" s="208"/>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0" t="s">
        <v>84</v>
      </c>
      <c r="E23" s="161"/>
      <c r="F23" s="162"/>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1" t="s">
        <v>85</v>
      </c>
      <c r="E24" s="187"/>
      <c r="F24" s="18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9" t="s">
        <v>86</v>
      </c>
      <c r="E25" s="210"/>
      <c r="F25" s="211"/>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Spain</v>
      </c>
      <c r="C26" s="82">
        <f>'SUP bottles-PoM'!$E$8</f>
        <v>2023</v>
      </c>
      <c r="D26" s="212" t="s">
        <v>267</v>
      </c>
      <c r="E26" s="213"/>
      <c r="F26" s="214"/>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Spain</v>
      </c>
      <c r="C27" s="82">
        <f>'SUP bottles-PoM'!$E$8</f>
        <v>2023</v>
      </c>
      <c r="D27" s="206" t="s">
        <v>268</v>
      </c>
      <c r="E27" s="207"/>
      <c r="F27" s="208"/>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Spain</v>
      </c>
      <c r="C28" s="82">
        <f>'SUP bottles-PoM'!$E$8</f>
        <v>2023</v>
      </c>
      <c r="D28" s="206" t="s">
        <v>269</v>
      </c>
      <c r="E28" s="207"/>
      <c r="F28" s="208"/>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Spain</v>
      </c>
      <c r="C29" s="82">
        <f>'SUP bottles-PoM'!$E$8</f>
        <v>2023</v>
      </c>
      <c r="D29" s="206" t="s">
        <v>270</v>
      </c>
      <c r="E29" s="207"/>
      <c r="F29" s="208"/>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Spain</v>
      </c>
      <c r="C30" s="82">
        <f>'SUP bottles-PoM'!$E$8</f>
        <v>2023</v>
      </c>
      <c r="D30" s="206" t="s">
        <v>271</v>
      </c>
      <c r="E30" s="207"/>
      <c r="F30" s="208"/>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C15" zoomScale="85" zoomScaleNormal="85" workbookViewId="0">
      <selection activeCell="E15" sqref="E15"/>
    </sheetView>
  </sheetViews>
  <sheetFormatPr defaultColWidth="9.1796875"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9" t="s">
        <v>23</v>
      </c>
      <c r="E2" s="151" t="s">
        <v>87</v>
      </c>
      <c r="F2" s="152"/>
      <c r="G2" s="152"/>
      <c r="H2" s="153"/>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50"/>
      <c r="E3" s="154" t="s">
        <v>54</v>
      </c>
      <c r="F3" s="155"/>
      <c r="G3" s="155"/>
      <c r="H3" s="156"/>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7" t="s">
        <v>88</v>
      </c>
      <c r="E5" s="158"/>
      <c r="F5" s="159"/>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63" t="s">
        <v>89</v>
      </c>
      <c r="E7" s="164"/>
      <c r="F7" s="164"/>
      <c r="G7" s="164"/>
      <c r="H7" s="164"/>
      <c r="I7" s="164"/>
      <c r="J7" s="165"/>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0" t="s">
        <v>90</v>
      </c>
      <c r="E8" s="161"/>
      <c r="F8" s="161"/>
      <c r="G8" s="161"/>
      <c r="H8" s="161"/>
      <c r="I8" s="161"/>
      <c r="J8" s="16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66" t="s">
        <v>91</v>
      </c>
      <c r="E9" s="169" t="s">
        <v>92</v>
      </c>
      <c r="F9" s="170"/>
      <c r="G9" s="170"/>
      <c r="H9" s="170"/>
      <c r="I9" s="171"/>
      <c r="J9" s="166"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67"/>
      <c r="E10" s="72" t="s">
        <v>94</v>
      </c>
      <c r="F10" s="72" t="s">
        <v>95</v>
      </c>
      <c r="G10" s="72" t="s">
        <v>96</v>
      </c>
      <c r="H10" s="72" t="s">
        <v>97</v>
      </c>
      <c r="I10" s="72" t="s">
        <v>98</v>
      </c>
      <c r="J10" s="167"/>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334" thickBot="1" x14ac:dyDescent="0.4">
      <c r="A11" s="54"/>
      <c r="B11" s="79" t="str">
        <f>IF('SUP bottles-PoM'!$E$7="&lt; Please select &gt;","&lt; Not selected &gt;",'SUP bottles-PoM'!$E$7)</f>
        <v>Spain</v>
      </c>
      <c r="C11" s="56">
        <f>'SUP bottles-PoM'!$E$8</f>
        <v>2023</v>
      </c>
      <c r="D11" s="8" t="s">
        <v>99</v>
      </c>
      <c r="E11" s="46" t="s">
        <v>207</v>
      </c>
      <c r="F11" s="46" t="s">
        <v>210</v>
      </c>
      <c r="G11" s="46" t="s">
        <v>210</v>
      </c>
      <c r="H11" s="46" t="s">
        <v>207</v>
      </c>
      <c r="I11" s="46" t="s">
        <v>207</v>
      </c>
      <c r="J11" s="48" t="s">
        <v>278</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218" thickBot="1" x14ac:dyDescent="0.4">
      <c r="A12" s="54"/>
      <c r="B12" s="79" t="str">
        <f>IF('SUP bottles-PoM'!$E$7="&lt; Please select &gt;","&lt; Not selected &gt;",'SUP bottles-PoM'!$E$7)</f>
        <v>Spain</v>
      </c>
      <c r="C12" s="56">
        <f>'SUP bottles-PoM'!$E$8</f>
        <v>2023</v>
      </c>
      <c r="D12" s="8" t="s">
        <v>101</v>
      </c>
      <c r="E12" s="46" t="s">
        <v>207</v>
      </c>
      <c r="F12" s="46" t="s">
        <v>210</v>
      </c>
      <c r="G12" s="46" t="s">
        <v>210</v>
      </c>
      <c r="H12" s="46" t="s">
        <v>207</v>
      </c>
      <c r="I12" s="46" t="s">
        <v>207</v>
      </c>
      <c r="J12" s="48" t="s">
        <v>279</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87.5" thickBot="1" x14ac:dyDescent="0.4">
      <c r="A13" s="54"/>
      <c r="B13" s="79" t="str">
        <f>IF('SUP bottles-PoM'!$E$7="&lt; Please select &gt;","&lt; Not selected &gt;",'SUP bottles-PoM'!$E$7)</f>
        <v>Spain</v>
      </c>
      <c r="C13" s="56">
        <f>'SUP bottles-PoM'!$E$8</f>
        <v>2023</v>
      </c>
      <c r="D13" s="8" t="s">
        <v>102</v>
      </c>
      <c r="E13" s="46" t="s">
        <v>207</v>
      </c>
      <c r="F13" s="46" t="s">
        <v>210</v>
      </c>
      <c r="G13" s="46" t="s">
        <v>210</v>
      </c>
      <c r="H13" s="46" t="s">
        <v>207</v>
      </c>
      <c r="I13" s="46" t="s">
        <v>210</v>
      </c>
      <c r="J13" s="48" t="s">
        <v>280</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Spain</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409.6" thickBot="1" x14ac:dyDescent="0.4">
      <c r="A15" s="54"/>
      <c r="B15" s="79" t="str">
        <f>IF('SUP bottles-PoM'!$E$7="&lt; Please select &gt;","&lt; Not selected &gt;",'SUP bottles-PoM'!$E$7)</f>
        <v>Spain</v>
      </c>
      <c r="C15" s="56">
        <f>'SUP bottles-PoM'!$E$8</f>
        <v>2023</v>
      </c>
      <c r="D15" s="8" t="s">
        <v>104</v>
      </c>
      <c r="E15" s="46" t="s">
        <v>210</v>
      </c>
      <c r="F15" s="46" t="s">
        <v>210</v>
      </c>
      <c r="G15" s="46" t="s">
        <v>210</v>
      </c>
      <c r="H15" s="46" t="s">
        <v>207</v>
      </c>
      <c r="I15" s="46" t="s">
        <v>210</v>
      </c>
      <c r="J15" s="48" t="s">
        <v>282</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72" t="s">
        <v>106</v>
      </c>
      <c r="F17" s="172"/>
      <c r="G17" s="172"/>
      <c r="H17" s="172"/>
      <c r="I17" s="172"/>
      <c r="J17" s="172"/>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0" t="s">
        <v>107</v>
      </c>
      <c r="E19" s="161"/>
      <c r="F19" s="161"/>
      <c r="G19" s="161"/>
      <c r="H19" s="162"/>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44" t="s">
        <v>34</v>
      </c>
      <c r="C20" s="146" t="s">
        <v>35</v>
      </c>
      <c r="D20" s="166" t="s">
        <v>108</v>
      </c>
      <c r="E20" s="169" t="s">
        <v>109</v>
      </c>
      <c r="F20" s="170"/>
      <c r="G20" s="170"/>
      <c r="H20" s="166"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45"/>
      <c r="C21" s="147"/>
      <c r="D21" s="167"/>
      <c r="E21" s="72" t="s">
        <v>94</v>
      </c>
      <c r="F21" s="72" t="s">
        <v>95</v>
      </c>
      <c r="G21" s="72" t="s">
        <v>111</v>
      </c>
      <c r="H21" s="168"/>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Spain</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74.5" thickBot="1" x14ac:dyDescent="0.4">
      <c r="A23" s="54"/>
      <c r="B23" s="79" t="str">
        <f>IF('SUP bottles-PoM'!$E$7="&lt; Please select &gt;","&lt; Not selected &gt;",'SUP bottles-PoM'!$E$7)</f>
        <v>Spain</v>
      </c>
      <c r="C23" s="82">
        <f>'SUP bottles-PoM'!$E$8</f>
        <v>2023</v>
      </c>
      <c r="D23" s="8" t="s">
        <v>113</v>
      </c>
      <c r="E23" s="46" t="s">
        <v>210</v>
      </c>
      <c r="F23" s="46" t="s">
        <v>210</v>
      </c>
      <c r="G23" s="46" t="s">
        <v>210</v>
      </c>
      <c r="H23" s="48" t="s">
        <v>272</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174.5" thickBot="1" x14ac:dyDescent="0.4">
      <c r="A24" s="54"/>
      <c r="B24" s="79" t="str">
        <f>IF('SUP bottles-PoM'!$E$7="&lt; Please select &gt;","&lt; Not selected &gt;",'SUP bottles-PoM'!$E$7)</f>
        <v>Spain</v>
      </c>
      <c r="C24" s="82">
        <f>'SUP bottles-PoM'!$E$8</f>
        <v>2023</v>
      </c>
      <c r="D24" s="8" t="s">
        <v>114</v>
      </c>
      <c r="E24" s="46" t="s">
        <v>207</v>
      </c>
      <c r="F24" s="46" t="s">
        <v>210</v>
      </c>
      <c r="G24" s="46" t="s">
        <v>210</v>
      </c>
      <c r="H24" s="48" t="s">
        <v>273</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44" thickBot="1" x14ac:dyDescent="0.4">
      <c r="A25" s="54"/>
      <c r="B25" s="79" t="str">
        <f>IF('SUP bottles-PoM'!$E$7="&lt; Please select &gt;","&lt; Not selected &gt;",'SUP bottles-PoM'!$E$7)</f>
        <v>Spain</v>
      </c>
      <c r="C25" s="82">
        <f>'SUP bottles-PoM'!$E$8</f>
        <v>2023</v>
      </c>
      <c r="D25" s="8" t="s">
        <v>115</v>
      </c>
      <c r="E25" s="46" t="s">
        <v>210</v>
      </c>
      <c r="F25" s="46" t="s">
        <v>210</v>
      </c>
      <c r="G25" s="46" t="s">
        <v>210</v>
      </c>
      <c r="H25" s="48" t="s">
        <v>274</v>
      </c>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160" thickBot="1" x14ac:dyDescent="0.4">
      <c r="A26" s="54"/>
      <c r="B26" s="79" t="str">
        <f>IF('SUP bottles-PoM'!$E$7="&lt; Please select &gt;","&lt; Not selected &gt;",'SUP bottles-PoM'!$E$7)</f>
        <v>Spain</v>
      </c>
      <c r="C26" s="82">
        <f>'SUP bottles-PoM'!$E$8</f>
        <v>2023</v>
      </c>
      <c r="D26" s="8" t="s">
        <v>116</v>
      </c>
      <c r="E26" s="46" t="s">
        <v>207</v>
      </c>
      <c r="F26" s="46" t="s">
        <v>210</v>
      </c>
      <c r="G26" s="46" t="s">
        <v>207</v>
      </c>
      <c r="H26" s="48" t="s">
        <v>275</v>
      </c>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73" thickBot="1" x14ac:dyDescent="0.4">
      <c r="A27" s="54"/>
      <c r="B27" s="79" t="str">
        <f>IF('SUP bottles-PoM'!$E$7="&lt; Please select &gt;","&lt; Not selected &gt;",'SUP bottles-PoM'!$E$7)</f>
        <v>Spain</v>
      </c>
      <c r="C27" s="82">
        <f>'SUP bottles-PoM'!$E$8</f>
        <v>2023</v>
      </c>
      <c r="D27" s="8" t="s">
        <v>117</v>
      </c>
      <c r="E27" s="46" t="s">
        <v>207</v>
      </c>
      <c r="F27" s="46" t="s">
        <v>210</v>
      </c>
      <c r="G27" s="46" t="s">
        <v>210</v>
      </c>
      <c r="H27" s="48" t="s">
        <v>276</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60" thickBot="1" x14ac:dyDescent="0.4">
      <c r="A28" s="54"/>
      <c r="B28" s="79" t="str">
        <f>IF('SUP bottles-PoM'!$E$7="&lt; Please select &gt;","&lt; Not selected &gt;",'SUP bottles-PoM'!$E$7)</f>
        <v>Spain</v>
      </c>
      <c r="C28" s="82">
        <f>'SUP bottles-PoM'!$E$8</f>
        <v>2023</v>
      </c>
      <c r="D28" s="8" t="s">
        <v>118</v>
      </c>
      <c r="E28" s="46" t="s">
        <v>210</v>
      </c>
      <c r="F28" s="46" t="s">
        <v>210</v>
      </c>
      <c r="G28" s="46" t="s">
        <v>207</v>
      </c>
      <c r="H28" s="48" t="s">
        <v>277</v>
      </c>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Spain</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48" t="s">
        <v>120</v>
      </c>
      <c r="F31" s="148"/>
      <c r="G31" s="148"/>
      <c r="H31" s="14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48" t="s">
        <v>122</v>
      </c>
      <c r="F32" s="148"/>
      <c r="G32" s="148"/>
      <c r="H32" s="14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48" t="s">
        <v>124</v>
      </c>
      <c r="F33" s="148"/>
      <c r="G33" s="148"/>
      <c r="H33" s="14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48" t="s">
        <v>126</v>
      </c>
      <c r="F34" s="148"/>
      <c r="G34" s="148"/>
      <c r="H34" s="14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48" t="s">
        <v>128</v>
      </c>
      <c r="F35" s="148"/>
      <c r="G35" s="148"/>
      <c r="H35" s="14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48" t="s">
        <v>130</v>
      </c>
      <c r="F36" s="148"/>
      <c r="G36" s="148"/>
      <c r="H36" s="14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48" t="s">
        <v>132</v>
      </c>
      <c r="F37" s="148"/>
      <c r="G37" s="148"/>
      <c r="H37" s="14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5" t="s">
        <v>133</v>
      </c>
      <c r="E39" s="136"/>
      <c r="F39" s="136"/>
      <c r="G39" s="136"/>
      <c r="H39" s="13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Spain</v>
      </c>
      <c r="C40" s="82">
        <f>'SUP bottles-PoM'!$E$8</f>
        <v>2023</v>
      </c>
      <c r="D40" s="141"/>
      <c r="E40" s="142"/>
      <c r="F40" s="142"/>
      <c r="G40" s="142"/>
      <c r="H40" s="143"/>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Spain</v>
      </c>
      <c r="C41" s="82">
        <f>'SUP bottles-PoM'!$E$8</f>
        <v>2023</v>
      </c>
      <c r="D41" s="141"/>
      <c r="E41" s="142"/>
      <c r="F41" s="142"/>
      <c r="G41" s="142"/>
      <c r="H41" s="143"/>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Spain</v>
      </c>
      <c r="C42" s="82">
        <f>'SUP bottles-PoM'!$E$8</f>
        <v>2023</v>
      </c>
      <c r="D42" s="141"/>
      <c r="E42" s="142"/>
      <c r="F42" s="142"/>
      <c r="G42" s="142"/>
      <c r="H42" s="143"/>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Spain</v>
      </c>
      <c r="C43" s="82">
        <f>'SUP bottles-PoM'!$E$8</f>
        <v>2023</v>
      </c>
      <c r="D43" s="141"/>
      <c r="E43" s="142"/>
      <c r="F43" s="142"/>
      <c r="G43" s="142"/>
      <c r="H43" s="143"/>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Spain</v>
      </c>
      <c r="C44" s="82">
        <f>'SUP bottles-PoM'!$E$8</f>
        <v>2023</v>
      </c>
      <c r="D44" s="141"/>
      <c r="E44" s="142"/>
      <c r="F44" s="142"/>
      <c r="G44" s="142"/>
      <c r="H44" s="143"/>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5" t="s">
        <v>134</v>
      </c>
      <c r="E46" s="136"/>
      <c r="F46" s="136"/>
      <c r="G46" s="136"/>
      <c r="H46" s="13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38" t="s">
        <v>135</v>
      </c>
      <c r="E47" s="139"/>
      <c r="F47" s="139"/>
      <c r="G47" s="139"/>
      <c r="H47" s="140"/>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Spain</v>
      </c>
      <c r="C48" s="82">
        <f>'SUP bottles-PoM'!$E$8</f>
        <v>2023</v>
      </c>
      <c r="D48" s="141"/>
      <c r="E48" s="142"/>
      <c r="F48" s="142"/>
      <c r="G48" s="142"/>
      <c r="H48" s="143"/>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Spain</v>
      </c>
      <c r="C49" s="82">
        <f>'SUP bottles-PoM'!$E$8</f>
        <v>2023</v>
      </c>
      <c r="D49" s="141"/>
      <c r="E49" s="142"/>
      <c r="F49" s="142"/>
      <c r="G49" s="142"/>
      <c r="H49" s="143"/>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Spain</v>
      </c>
      <c r="C50" s="82">
        <f>'SUP bottles-PoM'!$E$8</f>
        <v>2023</v>
      </c>
      <c r="D50" s="141"/>
      <c r="E50" s="142"/>
      <c r="F50" s="142"/>
      <c r="G50" s="142"/>
      <c r="H50" s="143"/>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Spain</v>
      </c>
      <c r="C51" s="82">
        <f>'SUP bottles-PoM'!$E$8</f>
        <v>2023</v>
      </c>
      <c r="D51" s="141"/>
      <c r="E51" s="142"/>
      <c r="F51" s="142"/>
      <c r="G51" s="142"/>
      <c r="H51" s="143"/>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5" t="s">
        <v>136</v>
      </c>
      <c r="E53" s="136"/>
      <c r="F53" s="136"/>
      <c r="G53" s="136"/>
      <c r="H53" s="13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32" t="s">
        <v>254</v>
      </c>
      <c r="E54" s="133"/>
      <c r="F54" s="133"/>
      <c r="G54" s="133"/>
      <c r="H54" s="134"/>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Spain</v>
      </c>
      <c r="C56" s="82">
        <f>'SUP bottles-PoM'!$E$8</f>
        <v>2023</v>
      </c>
      <c r="D56" s="128" t="s">
        <v>256</v>
      </c>
      <c r="E56" s="129">
        <f>IF(B56="Portugal","Confidential",SUMIF('2022_PoM'!$C$11:$C$35,$B$56,'2022_PoM'!$F$11:$F$36))</f>
        <v>209553</v>
      </c>
      <c r="F56" s="129">
        <f>IF('SUP bottles-PoM'!E11="&lt; Please select &gt;","Please select reporting base in sheet ''SUP bottles-PoM'' ",'SUP bottles-PoM'!E15)</f>
        <v>214039</v>
      </c>
      <c r="G56" s="130">
        <f>IFERROR(IF(AND(E56=0,F56=0),0,IF(E56=0,"No value for 2022",(F56-E56)/ABS(E56))),"No variation can be calculated")</f>
        <v>2.1407472095364897E-2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Spain</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409.6" thickBot="1" x14ac:dyDescent="0.4">
      <c r="B58" s="79" t="str">
        <f>IF('SUP bottles-PoM'!$E$7="&lt; Please select &gt;","&lt; Not selected &gt;",'SUP bottles-PoM'!$E$7)</f>
        <v>Spain</v>
      </c>
      <c r="C58" s="82">
        <f>'SUP bottles-PoM'!$E$8</f>
        <v>2023</v>
      </c>
      <c r="D58" s="128" t="s">
        <v>142</v>
      </c>
      <c r="E58" s="129">
        <f>IF(B56="Portugal","Confidential",SUMIF('2022_SEPCol'!B:B,B56,'2022_SEPCol'!E:E))</f>
        <v>82817</v>
      </c>
      <c r="F58" s="129">
        <f>SUM('SUP bottles-Separate collection'!E8:E9)</f>
        <v>88499</v>
      </c>
      <c r="G58" s="130">
        <f>IFERROR(IF(AND(E58=0,F58=0),0,IF(E58=0,"No value for 2022",(F58-E58)/ABS(E58))),"No variation can be calculated")</f>
        <v>6.8609101995967009E-2</v>
      </c>
      <c r="H58" s="87" t="s">
        <v>282</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legacyDrawing r:id="rId2"/>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6" workbookViewId="0">
      <selection activeCell="I7" sqref="I7"/>
    </sheetView>
  </sheetViews>
  <sheetFormatPr defaultColWidth="9.1796875"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9" t="s">
        <v>23</v>
      </c>
      <c r="E2" s="151" t="s">
        <v>24</v>
      </c>
      <c r="F2" s="153"/>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50"/>
      <c r="E3" s="154" t="s">
        <v>54</v>
      </c>
      <c r="F3" s="156"/>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7" t="s">
        <v>88</v>
      </c>
      <c r="E5" s="158"/>
      <c r="F5" s="159"/>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Spain</v>
      </c>
      <c r="C10" s="82">
        <f>'SUP bottles-PoM'!$E$8</f>
        <v>2023</v>
      </c>
      <c r="D10" s="51" t="s">
        <v>100</v>
      </c>
      <c r="E10" s="51"/>
      <c r="F10" s="206"/>
      <c r="G10" s="207"/>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Spain</v>
      </c>
      <c r="C11" s="82">
        <f>'SUP bottles-PoM'!$E$8</f>
        <v>2023</v>
      </c>
      <c r="D11" s="51" t="s">
        <v>100</v>
      </c>
      <c r="E11" s="51"/>
      <c r="F11" s="206"/>
      <c r="G11" s="207"/>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Spain</v>
      </c>
      <c r="C12" s="82">
        <f>'SUP bottles-PoM'!$E$8</f>
        <v>2023</v>
      </c>
      <c r="D12" s="51" t="s">
        <v>100</v>
      </c>
      <c r="E12" s="51"/>
      <c r="F12" s="206"/>
      <c r="G12" s="207"/>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Spain</v>
      </c>
      <c r="C13" s="82">
        <f>'SUP bottles-PoM'!$E$8</f>
        <v>2023</v>
      </c>
      <c r="D13" s="51" t="s">
        <v>100</v>
      </c>
      <c r="E13" s="51"/>
      <c r="F13" s="206"/>
      <c r="G13" s="207"/>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Spain</v>
      </c>
      <c r="C14" s="82">
        <f>'SUP bottles-PoM'!$E$8</f>
        <v>2023</v>
      </c>
      <c r="D14" s="51" t="s">
        <v>100</v>
      </c>
      <c r="E14" s="51"/>
      <c r="F14" s="206"/>
      <c r="G14" s="207"/>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9" t="s">
        <v>147</v>
      </c>
      <c r="E17" s="220"/>
      <c r="F17" s="220"/>
      <c r="G17" s="220"/>
      <c r="H17" s="221"/>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2" t="s">
        <v>148</v>
      </c>
      <c r="E18" s="223"/>
      <c r="F18" s="223"/>
      <c r="G18" s="223"/>
      <c r="H18" s="224"/>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Spain</v>
      </c>
      <c r="C19" s="82">
        <f>'SUP bottles-PoM'!$E$8</f>
        <v>2023</v>
      </c>
      <c r="D19" s="225" t="s">
        <v>281</v>
      </c>
      <c r="E19" s="226"/>
      <c r="F19" s="226"/>
      <c r="G19" s="226"/>
      <c r="H19" s="227"/>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Spain</v>
      </c>
      <c r="C20" s="82">
        <f>'SUP bottles-PoM'!$E$8</f>
        <v>2023</v>
      </c>
      <c r="D20" s="206"/>
      <c r="E20" s="207"/>
      <c r="F20" s="207"/>
      <c r="G20" s="207"/>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Spain</v>
      </c>
      <c r="C21" s="82">
        <f>'SUP bottles-PoM'!$E$8</f>
        <v>2023</v>
      </c>
      <c r="D21" s="206"/>
      <c r="E21" s="207"/>
      <c r="F21" s="207"/>
      <c r="G21" s="207"/>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Spain</v>
      </c>
      <c r="C22" s="82">
        <f>'SUP bottles-PoM'!$E$8</f>
        <v>2023</v>
      </c>
      <c r="D22" s="206"/>
      <c r="E22" s="207"/>
      <c r="F22" s="207"/>
      <c r="G22" s="207"/>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Spain</v>
      </c>
      <c r="C23" s="82">
        <f>'SUP bottles-PoM'!$E$8</f>
        <v>2023</v>
      </c>
      <c r="D23" s="206"/>
      <c r="E23" s="207"/>
      <c r="F23" s="207"/>
      <c r="G23" s="207"/>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ColWidth="9.1796875"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8" t="s">
        <v>149</v>
      </c>
      <c r="B2" s="228"/>
      <c r="C2" s="228"/>
      <c r="D2" s="228"/>
      <c r="E2" s="22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7" t="s">
        <v>150</v>
      </c>
      <c r="B4" s="237"/>
      <c r="C4" s="237"/>
      <c r="D4" s="237"/>
      <c r="E4" s="237"/>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9" t="s">
        <v>151</v>
      </c>
      <c r="D5" s="239"/>
      <c r="E5" s="23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Spain</v>
      </c>
      <c r="B6" s="84">
        <f>'SUP bottles-PoM'!E$8</f>
        <v>2023</v>
      </c>
      <c r="C6" s="23" t="s">
        <v>152</v>
      </c>
      <c r="D6" s="22" t="s">
        <v>153</v>
      </c>
      <c r="E6" s="41">
        <f>'SUP bottles-PoM'!E15</f>
        <v>214039</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Spain</v>
      </c>
      <c r="B7" s="84">
        <f>'SUP bottles-PoM'!E$8</f>
        <v>2023</v>
      </c>
      <c r="C7" s="24" t="s">
        <v>154</v>
      </c>
      <c r="D7" s="22" t="s">
        <v>155</v>
      </c>
      <c r="E7" s="41" t="str">
        <f>'SUP bottles-PoM'!E17</f>
        <v>No data available</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Spain</v>
      </c>
      <c r="B8" s="84">
        <f>'SUP bottles-PoM'!E$8</f>
        <v>2023</v>
      </c>
      <c r="C8" s="23" t="s">
        <v>156</v>
      </c>
      <c r="D8" s="22" t="s">
        <v>157</v>
      </c>
      <c r="E8" s="41" t="str">
        <f>'SUP bottles-PoM'!E18</f>
        <v>No data available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Spain</v>
      </c>
      <c r="B9" s="84">
        <f>'SUP bottles-PoM'!E$8</f>
        <v>2023</v>
      </c>
      <c r="C9" s="24" t="s">
        <v>158</v>
      </c>
      <c r="D9" s="22" t="s">
        <v>159</v>
      </c>
      <c r="E9" s="41" t="str">
        <f>'SUP bottles-PoM'!E19</f>
        <v>No data available</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Spain</v>
      </c>
      <c r="B10" s="84">
        <f>'SUP bottles-PoM'!E$8</f>
        <v>2023</v>
      </c>
      <c r="C10" s="24" t="s">
        <v>160</v>
      </c>
      <c r="D10" s="22" t="s">
        <v>161</v>
      </c>
      <c r="E10" s="41" t="str">
        <f>'SUP bottles-PoM'!E20</f>
        <v>No data available</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Spain</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Spain</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Spain</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Spain</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Spain</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9" t="s">
        <v>172</v>
      </c>
      <c r="D16" s="239"/>
      <c r="E16" s="23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Spain</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Spain</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Spain</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Spain</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7" t="s">
        <v>177</v>
      </c>
      <c r="B22" s="237"/>
      <c r="C22" s="237"/>
      <c r="D22" s="237"/>
      <c r="E22" s="2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Spain</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Spain</v>
      </c>
      <c r="B25" s="84">
        <f>'SUP bottles-PoM'!E$8</f>
        <v>2023</v>
      </c>
      <c r="C25" s="24" t="s">
        <v>180</v>
      </c>
      <c r="D25" s="11" t="s">
        <v>181</v>
      </c>
      <c r="E25" s="41">
        <f>'SUP bottles-Separate collection'!E9</f>
        <v>88499</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8" t="s">
        <v>183</v>
      </c>
      <c r="B29" s="238"/>
      <c r="C29" s="238"/>
      <c r="D29" s="238"/>
      <c r="E29" s="2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Spain</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5" t="s">
        <v>189</v>
      </c>
      <c r="E32" s="23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Spain</v>
      </c>
      <c r="B33" s="26">
        <f>'SUP bottles-PoM'!E$8</f>
        <v>2023</v>
      </c>
      <c r="D33" s="3" t="s">
        <v>190</v>
      </c>
      <c r="E33" s="12">
        <f>(SUM(E$24:E$25)/E$6)*100</f>
        <v>41.347137671172071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Spain</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Spain</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0" t="s">
        <v>193</v>
      </c>
      <c r="B37" s="230"/>
      <c r="C37" s="230"/>
      <c r="D37" s="230"/>
      <c r="E37" s="23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1" t="s">
        <v>197</v>
      </c>
      <c r="B40" s="232"/>
      <c r="C40" s="232"/>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1" t="s">
        <v>199</v>
      </c>
      <c r="B41" s="232"/>
      <c r="C41" s="232"/>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3" t="s">
        <v>16</v>
      </c>
      <c r="B42" s="234"/>
      <c r="C42" s="234"/>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1" t="s">
        <v>75</v>
      </c>
      <c r="B43" s="232"/>
      <c r="C43" s="232"/>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1" t="s">
        <v>84</v>
      </c>
      <c r="B44" s="232"/>
      <c r="C44" s="232"/>
      <c r="D44" s="35">
        <f>(COUNTA('QC III'!D26:F30)+COUNTBLANK('QC III'!D26:F30))/3</f>
        <v>5</v>
      </c>
      <c r="E44" s="37">
        <f>COUNTIF('QC III'!D26:F30,"*")</f>
        <v>5</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3" t="s">
        <v>18</v>
      </c>
      <c r="B45" s="234"/>
      <c r="C45" s="234"/>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1" t="s">
        <v>90</v>
      </c>
      <c r="B46" s="232"/>
      <c r="C46" s="232"/>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1" t="s">
        <v>107</v>
      </c>
      <c r="B47" s="232"/>
      <c r="C47" s="232"/>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0" t="s">
        <v>136</v>
      </c>
      <c r="B48" s="241"/>
      <c r="C48" s="241"/>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3" t="s">
        <v>20</v>
      </c>
      <c r="B49" s="234"/>
      <c r="C49" s="234"/>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1" t="s">
        <v>147</v>
      </c>
      <c r="B50" s="232"/>
      <c r="C50" s="232"/>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ColWidth="9.1796875"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ColWidth="9.1796875"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44"/>
      <c r="D3" s="246" t="s">
        <v>239</v>
      </c>
      <c r="E3" s="247"/>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45"/>
      <c r="D4" s="248" t="s">
        <v>240</v>
      </c>
      <c r="E4" s="249"/>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50" t="s">
        <v>34</v>
      </c>
      <c r="C6" s="250" t="s">
        <v>35</v>
      </c>
      <c r="D6" s="252" t="s">
        <v>249</v>
      </c>
      <c r="E6" s="253"/>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51"/>
      <c r="C7" s="251"/>
      <c r="D7" s="254" t="s">
        <v>250</v>
      </c>
      <c r="E7" s="255"/>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29A5C5-66DF-49B7-BC0E-5802AE9FD3A1}">
  <ds:schemaRefs>
    <ds:schemaRef ds:uri="http://purl.org/dc/terms/"/>
    <ds:schemaRef ds:uri="http://schemas.openxmlformats.org/package/2006/metadata/core-properties"/>
    <ds:schemaRef ds:uri="http://schemas.microsoft.com/office/2006/metadata/properties"/>
    <ds:schemaRef ds:uri="http://purl.org/dc/elements/1.1/"/>
    <ds:schemaRef ds:uri="d77ef12a-055c-4d30-a672-60da8145e757"/>
    <ds:schemaRef ds:uri="http://schemas.microsoft.com/office/2006/documentManagement/types"/>
    <ds:schemaRef ds:uri="http://www.w3.org/XML/1998/namespace"/>
    <ds:schemaRef ds:uri="http://schemas.microsoft.com/office/infopath/2007/PartnerControls"/>
    <ds:schemaRef ds:uri="c9c33dba-db0d-4a74-b592-c38eda568357"/>
    <ds:schemaRef ds:uri="http://purl.org/dc/dcmitype/"/>
  </ds:schemaRefs>
</ds:datastoreItem>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2D90A347-76A8-4A14-9E59-2AF8F3A3D2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